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3" sheetId="2" r:id="rId3"/>
    <sheet name="3.1" sheetId="3" r:id="rId4"/>
    <sheet name="3.1.1" sheetId="4" r:id="rId5"/>
    <sheet name="3.1.2" sheetId="5" r:id="rId6"/>
    <sheet name="3.1.3" sheetId="6" r:id="rId7"/>
    <sheet name="3.1.4" sheetId="7" r:id="rId8"/>
    <sheet name="3.2" sheetId="8" r:id="rId9"/>
    <sheet name="3.2.1" sheetId="9" r:id="rId10"/>
    <sheet name="3.2.2" sheetId="10" r:id="rId11"/>
    <sheet name="3.2.3" sheetId="11" r:id="rId12"/>
    <sheet name="3.1.1E" sheetId="12" r:id="rId13"/>
    <sheet name="3.1.2E" sheetId="13" r:id="rId14"/>
    <sheet name="3.1.3E" sheetId="14" r:id="rId15"/>
    <sheet name="3.1.4E" sheetId="15" r:id="rId16"/>
  </sheets>
  <calcPr fullCalcOnLoad="1"/>
</workbook>
</file>

<file path=xl/sharedStrings.xml><?xml version="1.0" encoding="utf-8"?>
<sst xmlns="http://schemas.openxmlformats.org/spreadsheetml/2006/main" count="69" uniqueCount="69">
  <si>
    <t>BE-PMSa-DOC-ORC-CÂMARA-EX-000-R00-DESONERADO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</si>
  <si>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</si>
  <si>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</si>
  <si>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</si>
  <si>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</si>
  <si>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</si>
  <si>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</si>
  <si>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</si>
  <si>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</si>
  <si>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</si>
  <si>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3</t>
  </si>
  <si>
    <t>MOVIMENTO DE TERRA</t>
  </si>
  <si>
    <t>3.1</t>
  </si>
  <si>
    <t>TERRAPLANAGEM</t>
  </si>
  <si>
    <t>3.1.1</t>
  </si>
  <si>
    <t>03.010.0030-A</t>
  </si>
  <si>
    <t>EMOP</t>
  </si>
  <si>
    <t>MATERIAL DE 1ª CATEGORIA PARA ATERROS,COMPREENDENDO:ESCAVACA O,CARGA,TRANSPORTE A 10KM EM CAMINHAO BASCULANTE E DESCARGA, CONSIDERANDO O VOLUME NECESSARIO A EXECUCAO DE 1,00M3 DE MAT ERIAL COMPACTADO GOS SOCIAIS DESONERADOS )</t>
  </si>
  <si>
    <t>m³</t>
  </si>
  <si>
    <t>1000,58</t>
  </si>
  <si>
    <t>3.1.2</t>
  </si>
  <si>
    <t>20.104.0005-A</t>
  </si>
  <si>
    <t>SAIBRO,EXCLUSIVE TRANSPORTE,INCLUSIVE CARGA NO CAMINHAO</t>
  </si>
  <si>
    <t>3.1.3</t>
  </si>
  <si>
    <t>03.025.0033-A</t>
  </si>
  <si>
    <t>ESPALHAMENTO DE MATERIAL DE 1ª CATEGORIA E ATERROS,COM TRATO R DE LAMINA COM POTENCIA EM TORNO DE 80CV.MEDIDO PELO VOLUME SOLTO GOS SOCIAIS DESONERADOS</t>
  </si>
  <si>
    <t>3.1.4</t>
  </si>
  <si>
    <t>03.010.0101-A</t>
  </si>
  <si>
    <t>COMPACTACAO DE ATERRO,EM CAMADAS DE 20CM,UTILIZANDO COMPACTA DOR PNEUMATICO(SAPO),INCLUSIVE COMPRESSOR ENCARGOS SOCIAIS DESONERADOS</t>
  </si>
  <si>
    <t>3.2</t>
  </si>
  <si>
    <t>FUNDAÇÃO, TUBULAÇAO E CAIXAS DE PASSAGEM</t>
  </si>
  <si>
    <t>3.2.1</t>
  </si>
  <si>
    <t>03.021.0005-B</t>
  </si>
  <si>
    <t>ESCAVACAO MECANICA,A CEU ABERTO,EM MATERIAL DE 1ªCATEGORIA,U TILIZANDO ESCAVADEIRA HIDRAULICA DE 0,78M3 GOS SOCIAIS DESONERADOS (CP) (CI)</t>
  </si>
  <si>
    <t>1475,84</t>
  </si>
  <si>
    <t>3.2.2</t>
  </si>
  <si>
    <t>03.001.0001-B</t>
  </si>
  <si>
    <t>ESCAVACAO MANUAL DE VALA/CAVA EM MATERIAL DE 1ª CATEGORIA (A (AREIA,ARGILA OU PICARRA),ATE 1,50M DE PROFUNDIDADE,EXCLUSIV E ESCORAMENTO E ESGOTAMENTO GOS SOCIAIS DESONERADOS</t>
  </si>
  <si>
    <t>804,79</t>
  </si>
  <si>
    <t>3.2.3</t>
  </si>
  <si>
    <t>03.013.0001-B</t>
  </si>
  <si>
    <t>REATERRO DE VALA/CAVA COMPACTADA A MACO,EM CAMADAS DE 30CM D E ESPESSURA MAXIMA,COM MATERIAL DE BOA QUALIDADE,EXCLUSIVE ESTE GOS SOCIAIS DESONERADOS</t>
  </si>
  <si>
    <t>1532,69</t>
  </si>
  <si>
    <t>Resumo do Critério</t>
  </si>
  <si>
    <t>Tipo</t>
  </si>
  <si>
    <t>Elementos</t>
  </si>
  <si>
    <t>Nome do Subcritério</t>
  </si>
  <si>
    <t>Categoria</t>
  </si>
  <si>
    <t>Plataformas (Volume)</t>
  </si>
  <si>
    <t/>
  </si>
  <si>
    <t>Adicionar a</t>
  </si>
  <si>
    <t>Seleção</t>
  </si>
  <si>
    <t>Volume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</si>
  <si>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</si>
  <si>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</si>
  <si>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</si>
  <si>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</si>
  <si>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</si>
  <si>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</si>
  <si>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</si>
  <si>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Plataforma</t>
  </si>
  <si>
    <t>PAD_Terreno_nivelado</t>
  </si>
  <si>
    <t>Projeto</t>
  </si>
  <si>
    <t>Vínculo</t>
  </si>
  <si>
    <t>Elemento</t>
  </si>
  <si>
    <t>Id do Revit</t>
  </si>
  <si>
    <t>Totais:</t>
  </si>
  <si>
    <t>BE-PMSa-MOD-TER-CAMARA-BA-000-R00</t>
  </si>
  <si>
    <t>4484419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</si>
</sst>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3.1.1" displayName="Criteria_Summary3.1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3.1.2" displayName="Criteria_Summary3.1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3.1.3" displayName="Criteria_Summary3.1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3.1.4" displayName="Criteria_Summary3.1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Elements3_1_11" displayName="Elements3_1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Elements3_1_21" displayName="Elements3_1_2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Elements3_1_31" displayName="Elements3_1_3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Elements3_1_41" displayName="Elements3_1_4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3&apos;!A1" TargetMode="External"/><Relationship Id="rId2" Type="http://schemas.openxmlformats.org/officeDocument/2006/relationships/hyperlink" Target="#&apos;3.1&apos;!A1" TargetMode="External"/><Relationship Id="rId3" Type="http://schemas.openxmlformats.org/officeDocument/2006/relationships/hyperlink" Target="#&apos;3.1.1&apos;!A1" TargetMode="External"/><Relationship Id="rId4" Type="http://schemas.openxmlformats.org/officeDocument/2006/relationships/hyperlink" Target="#&apos;3.1.1E&apos;!A1" TargetMode="External"/><Relationship Id="rId5" Type="http://schemas.openxmlformats.org/officeDocument/2006/relationships/hyperlink" Target="#&apos;3.1.2&apos;!A1" TargetMode="External"/><Relationship Id="rId6" Type="http://schemas.openxmlformats.org/officeDocument/2006/relationships/hyperlink" Target="#&apos;3.1.2E&apos;!A1" TargetMode="External"/><Relationship Id="rId7" Type="http://schemas.openxmlformats.org/officeDocument/2006/relationships/hyperlink" Target="#&apos;3.1.3&apos;!A1" TargetMode="External"/><Relationship Id="rId8" Type="http://schemas.openxmlformats.org/officeDocument/2006/relationships/hyperlink" Target="#&apos;3.1.3E&apos;!A1" TargetMode="External"/><Relationship Id="rId9" Type="http://schemas.openxmlformats.org/officeDocument/2006/relationships/hyperlink" Target="#&apos;3.1.4&apos;!A1" TargetMode="External"/><Relationship Id="rId10" Type="http://schemas.openxmlformats.org/officeDocument/2006/relationships/hyperlink" Target="#&apos;3.1.4E&apos;!A1" TargetMode="External"/><Relationship Id="rId11" Type="http://schemas.openxmlformats.org/officeDocument/2006/relationships/hyperlink" Target="#&apos;3.2&apos;!A1" TargetMode="External"/><Relationship Id="rId12" Type="http://schemas.openxmlformats.org/officeDocument/2006/relationships/hyperlink" Target="#&apos;3.2.1&apos;!A1" TargetMode="External"/><Relationship Id="rId13" Type="http://schemas.openxmlformats.org/officeDocument/2006/relationships/hyperlink" Target="#&apos;3.2.1E&apos;!A1" TargetMode="External"/><Relationship Id="rId14" Type="http://schemas.openxmlformats.org/officeDocument/2006/relationships/hyperlink" Target="#&apos;3.2.2&apos;!A1" TargetMode="External"/><Relationship Id="rId15" Type="http://schemas.openxmlformats.org/officeDocument/2006/relationships/hyperlink" Target="#&apos;3.2.2E&apos;!A1" TargetMode="External"/><Relationship Id="rId16" Type="http://schemas.openxmlformats.org/officeDocument/2006/relationships/hyperlink" Target="#&apos;3.2.3&apos;!A1" TargetMode="External"/><Relationship Id="rId17" Type="http://schemas.openxmlformats.org/officeDocument/2006/relationships/hyperlink" Target="#&apos;3.2.3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hyperlink" Target="#&apos;3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3.1&apos;!A1" TargetMode="External"/><Relationship Id="rId3" Type="http://schemas.openxmlformats.org/officeDocument/2006/relationships/hyperlink" Target="#&apos;3.1.1E&apos;!A1" TargetMode="External"/><Relationship Id="rId4" Type="http://schemas.openxmlformats.org/officeDocument/2006/relationships/hyperlink" Target="#&apos;3.1.1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3.1&apos;!A1" TargetMode="External"/><Relationship Id="rId3" Type="http://schemas.openxmlformats.org/officeDocument/2006/relationships/hyperlink" Target="#&apos;3.1.2E&apos;!A1" TargetMode="External"/><Relationship Id="rId4" Type="http://schemas.openxmlformats.org/officeDocument/2006/relationships/hyperlink" Target="#&apos;3.1.2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3.1&apos;!A1" TargetMode="External"/><Relationship Id="rId3" Type="http://schemas.openxmlformats.org/officeDocument/2006/relationships/hyperlink" Target="#&apos;3.1.3E&apos;!A1" TargetMode="External"/><Relationship Id="rId4" Type="http://schemas.openxmlformats.org/officeDocument/2006/relationships/hyperlink" Target="#&apos;3.1.3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3.1&apos;!A1" TargetMode="External"/><Relationship Id="rId3" Type="http://schemas.openxmlformats.org/officeDocument/2006/relationships/hyperlink" Target="#&apos;3.1.4E&apos;!A1" TargetMode="External"/><Relationship Id="rId4" Type="http://schemas.openxmlformats.org/officeDocument/2006/relationships/hyperlink" Target="#&apos;3.1.4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hyperlink" Target="#&apos;3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hyperlink" Target="#&apos;3.2&apos;!A1" TargetMode="External"/><Relationship Id="rId2" Type="http://schemas.openxmlformats.org/officeDocument/2006/relationships/hyperlink" Target="#&apos;3.2.1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hyperlink" Target="#&apos;3.2&apos;!A1" TargetMode="External"/><Relationship Id="rId2" Type="http://schemas.openxmlformats.org/officeDocument/2006/relationships/hyperlink" Target="#&apos;3.2.2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hyperlink" Target="#&apos;3.2&apos;!A1" TargetMode="External"/><Relationship Id="rId2" Type="http://schemas.openxmlformats.org/officeDocument/2006/relationships/hyperlink" Target="#&apos;3.2.3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3.1.1&apos;!A1" TargetMode="External"/><Relationship Id="rId3" Type="http://schemas.openxmlformats.org/officeDocument/2006/relationships/hyperlink" Target="#&apos;3.1.1&apos;!A1" TargetMode="External"/><Relationship Id="rId4" Type="http://schemas.openxmlformats.org/officeDocument/2006/relationships/hyperlink" Target="#&apos;3.1.1&apos;!A1" TargetMode="External"/><Relationship Id="rId5" Type="http://schemas.openxmlformats.org/officeDocument/2006/relationships/hyperlink" Target="#&apos;3.1.1&apos;!A1" TargetMode="External"/><Relationship Id="rId6" Type="http://schemas.openxmlformats.org/officeDocument/2006/relationships/hyperlink" Target="#&apos;3.1.1&apos;!A1" TargetMode="External"/><Relationship Id="rId7" Type="http://schemas.openxmlformats.org/officeDocument/2006/relationships/hyperlink" Target="#&apos;3.1.1&apos;!A1" TargetMode="External"/><Relationship Id="rId8" Type="http://schemas.openxmlformats.org/officeDocument/2006/relationships/hyperlink" Target="#&apos;3.1.1&apos;!A1" TargetMode="External"/><Relationship Id="rId9" Type="http://schemas.openxmlformats.org/officeDocument/2006/relationships/hyperlink" Target="#&apos;3.1.1&apos;!A1" TargetMode="External"/><Relationship Id="rId10" Type="http://schemas.openxmlformats.org/officeDocument/2006/relationships/hyperlink" Target="#&apos;3.1.1&apos;!A1" TargetMode="External"/><Relationship Id="rId11" Type="http://schemas.openxmlformats.org/officeDocument/2006/relationships/hyperlink" Target="#&apos;3.1.1&apos;!A1" TargetMode="External"/><Relationship Id="rId12" Type="http://schemas.openxmlformats.org/officeDocument/2006/relationships/hyperlink" Target="#&apos;3.1.1&apos;!A1" TargetMode="External"/><Relationship Id="rId13" Type="http://schemas.openxmlformats.org/officeDocument/2006/relationships/hyperlink" Target="#&apos;3.1.1&apos;!A1" TargetMode="External"/><Relationship Id="rId14" Type="http://schemas.openxmlformats.org/officeDocument/2006/relationships/hyperlink" Target="#&apos;3.1.1&apos;!A1" TargetMode="External"/><Relationship Id="rId15" Type="http://schemas.openxmlformats.org/officeDocument/2006/relationships/hyperlink" Target="#&apos;3.1.1&apos;!A1" TargetMode="External"/><Relationship Id="rId16" Type="http://schemas.openxmlformats.org/officeDocument/2006/relationships/hyperlink" Target="#&apos;3.1.1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3.1.2&apos;!A1" TargetMode="External"/><Relationship Id="rId3" Type="http://schemas.openxmlformats.org/officeDocument/2006/relationships/hyperlink" Target="#&apos;3.1.2&apos;!A1" TargetMode="External"/><Relationship Id="rId4" Type="http://schemas.openxmlformats.org/officeDocument/2006/relationships/hyperlink" Target="#&apos;3.1.2&apos;!A1" TargetMode="External"/><Relationship Id="rId5" Type="http://schemas.openxmlformats.org/officeDocument/2006/relationships/hyperlink" Target="#&apos;3.1.2&apos;!A1" TargetMode="External"/><Relationship Id="rId6" Type="http://schemas.openxmlformats.org/officeDocument/2006/relationships/hyperlink" Target="#&apos;3.1.2&apos;!A1" TargetMode="External"/><Relationship Id="rId7" Type="http://schemas.openxmlformats.org/officeDocument/2006/relationships/hyperlink" Target="#&apos;3.1.2&apos;!A1" TargetMode="External"/><Relationship Id="rId8" Type="http://schemas.openxmlformats.org/officeDocument/2006/relationships/hyperlink" Target="#&apos;3.1.2&apos;!A1" TargetMode="External"/><Relationship Id="rId9" Type="http://schemas.openxmlformats.org/officeDocument/2006/relationships/hyperlink" Target="#&apos;3.1.2&apos;!A1" TargetMode="External"/><Relationship Id="rId10" Type="http://schemas.openxmlformats.org/officeDocument/2006/relationships/hyperlink" Target="#&apos;3.1.2&apos;!A1" TargetMode="External"/><Relationship Id="rId11" Type="http://schemas.openxmlformats.org/officeDocument/2006/relationships/hyperlink" Target="#&apos;3.1.2&apos;!A1" TargetMode="External"/><Relationship Id="rId12" Type="http://schemas.openxmlformats.org/officeDocument/2006/relationships/hyperlink" Target="#&apos;3.1.2&apos;!A1" TargetMode="External"/><Relationship Id="rId13" Type="http://schemas.openxmlformats.org/officeDocument/2006/relationships/hyperlink" Target="#&apos;3.1.2&apos;!A1" TargetMode="External"/><Relationship Id="rId14" Type="http://schemas.openxmlformats.org/officeDocument/2006/relationships/hyperlink" Target="#&apos;3.1.2&apos;!A1" TargetMode="External"/><Relationship Id="rId15" Type="http://schemas.openxmlformats.org/officeDocument/2006/relationships/hyperlink" Target="#&apos;3.1.2&apos;!A1" TargetMode="External"/><Relationship Id="rId16" Type="http://schemas.openxmlformats.org/officeDocument/2006/relationships/hyperlink" Target="#&apos;3.1.2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3.1.3&apos;!A1" TargetMode="External"/><Relationship Id="rId3" Type="http://schemas.openxmlformats.org/officeDocument/2006/relationships/hyperlink" Target="#&apos;3.1.3&apos;!A1" TargetMode="External"/><Relationship Id="rId4" Type="http://schemas.openxmlformats.org/officeDocument/2006/relationships/hyperlink" Target="#&apos;3.1.3&apos;!A1" TargetMode="External"/><Relationship Id="rId5" Type="http://schemas.openxmlformats.org/officeDocument/2006/relationships/hyperlink" Target="#&apos;3.1.3&apos;!A1" TargetMode="External"/><Relationship Id="rId6" Type="http://schemas.openxmlformats.org/officeDocument/2006/relationships/hyperlink" Target="#&apos;3.1.3&apos;!A1" TargetMode="External"/><Relationship Id="rId7" Type="http://schemas.openxmlformats.org/officeDocument/2006/relationships/hyperlink" Target="#&apos;3.1.3&apos;!A1" TargetMode="External"/><Relationship Id="rId8" Type="http://schemas.openxmlformats.org/officeDocument/2006/relationships/hyperlink" Target="#&apos;3.1.3&apos;!A1" TargetMode="External"/><Relationship Id="rId9" Type="http://schemas.openxmlformats.org/officeDocument/2006/relationships/hyperlink" Target="#&apos;3.1.3&apos;!A1" TargetMode="External"/><Relationship Id="rId10" Type="http://schemas.openxmlformats.org/officeDocument/2006/relationships/hyperlink" Target="#&apos;3.1.3&apos;!A1" TargetMode="External"/><Relationship Id="rId11" Type="http://schemas.openxmlformats.org/officeDocument/2006/relationships/hyperlink" Target="#&apos;3.1.3&apos;!A1" TargetMode="External"/><Relationship Id="rId12" Type="http://schemas.openxmlformats.org/officeDocument/2006/relationships/hyperlink" Target="#&apos;3.1.3&apos;!A1" TargetMode="External"/><Relationship Id="rId13" Type="http://schemas.openxmlformats.org/officeDocument/2006/relationships/hyperlink" Target="#&apos;3.1.3&apos;!A1" TargetMode="External"/><Relationship Id="rId14" Type="http://schemas.openxmlformats.org/officeDocument/2006/relationships/hyperlink" Target="#&apos;3.1.3&apos;!A1" TargetMode="External"/><Relationship Id="rId15" Type="http://schemas.openxmlformats.org/officeDocument/2006/relationships/hyperlink" Target="#&apos;3.1.3&apos;!A1" TargetMode="External"/><Relationship Id="rId16" Type="http://schemas.openxmlformats.org/officeDocument/2006/relationships/hyperlink" Target="#&apos;3.1.3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3.1.4&apos;!A1" TargetMode="External"/><Relationship Id="rId3" Type="http://schemas.openxmlformats.org/officeDocument/2006/relationships/hyperlink" Target="#&apos;3.1.4&apos;!A1" TargetMode="External"/><Relationship Id="rId4" Type="http://schemas.openxmlformats.org/officeDocument/2006/relationships/hyperlink" Target="#&apos;3.1.4&apos;!A1" TargetMode="External"/><Relationship Id="rId5" Type="http://schemas.openxmlformats.org/officeDocument/2006/relationships/hyperlink" Target="#&apos;3.1.4&apos;!A1" TargetMode="External"/><Relationship Id="rId6" Type="http://schemas.openxmlformats.org/officeDocument/2006/relationships/hyperlink" Target="#&apos;3.1.4&apos;!A1" TargetMode="External"/><Relationship Id="rId7" Type="http://schemas.openxmlformats.org/officeDocument/2006/relationships/hyperlink" Target="#&apos;3.1.4&apos;!A1" TargetMode="External"/><Relationship Id="rId8" Type="http://schemas.openxmlformats.org/officeDocument/2006/relationships/hyperlink" Target="#&apos;3.1.4&apos;!A1" TargetMode="External"/><Relationship Id="rId9" Type="http://schemas.openxmlformats.org/officeDocument/2006/relationships/hyperlink" Target="#&apos;3.1.4&apos;!A1" TargetMode="External"/><Relationship Id="rId10" Type="http://schemas.openxmlformats.org/officeDocument/2006/relationships/hyperlink" Target="#&apos;3.1.4&apos;!A1" TargetMode="External"/><Relationship Id="rId11" Type="http://schemas.openxmlformats.org/officeDocument/2006/relationships/hyperlink" Target="#&apos;3.1.4&apos;!A1" TargetMode="External"/><Relationship Id="rId12" Type="http://schemas.openxmlformats.org/officeDocument/2006/relationships/hyperlink" Target="#&apos;3.1.4&apos;!A1" TargetMode="External"/><Relationship Id="rId13" Type="http://schemas.openxmlformats.org/officeDocument/2006/relationships/hyperlink" Target="#&apos;3.1.4&apos;!A1" TargetMode="External"/><Relationship Id="rId14" Type="http://schemas.openxmlformats.org/officeDocument/2006/relationships/hyperlink" Target="#&apos;3.1.4&apos;!A1" TargetMode="External"/><Relationship Id="rId15" Type="http://schemas.openxmlformats.org/officeDocument/2006/relationships/hyperlink" Target="#&apos;3.1.4&apos;!A1" TargetMode="External"/><Relationship Id="rId16" Type="http://schemas.openxmlformats.org/officeDocument/2006/relationships/hyperlink" Target="#&apos;3.1.4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379227.14</v>
      </c>
    </row>
    <row r="6">
      <c r="A6" s="10" t="s">
        <v>12</v>
      </c>
      <c r="B6" s="11"/>
      <c r="C6" s="11"/>
      <c r="D6" s="10" t="s">
        <v>13</v>
      </c>
      <c r="E6" s="11"/>
      <c r="F6" s="10">
        <v>1</v>
      </c>
      <c r="G6" s="11"/>
      <c r="H6" s="11"/>
      <c r="I6" s="10">
        <v>222148.75</v>
      </c>
    </row>
    <row r="7">
      <c r="A7" s="12" t="s">
        <v>14</v>
      </c>
      <c r="B7" s="12" t="s">
        <v>15</v>
      </c>
      <c r="C7" s="12" t="s">
        <v>16</v>
      </c>
      <c r="D7" s="12" t="s">
        <v>17</v>
      </c>
      <c r="E7" s="12" t="s">
        <v>18</v>
      </c>
      <c r="F7" s="13" t="s">
        <v>19</v>
      </c>
      <c r="G7" s="12">
        <v>41.835572696</v>
      </c>
      <c r="H7" s="12">
        <v>52.6793531388032</v>
      </c>
      <c r="I7" s="12">
        <v>52700.54</v>
      </c>
    </row>
    <row r="8">
      <c r="A8" s="12" t="s">
        <v>20</v>
      </c>
      <c r="B8" s="12" t="s">
        <v>21</v>
      </c>
      <c r="C8" s="12" t="s">
        <v>16</v>
      </c>
      <c r="D8" s="12" t="s">
        <v>22</v>
      </c>
      <c r="E8" s="12" t="s">
        <v>18</v>
      </c>
      <c r="F8" s="13" t="s">
        <v>19</v>
      </c>
      <c r="G8" s="12">
        <v>83.63</v>
      </c>
      <c r="H8" s="12">
        <v>105.30689600000001</v>
      </c>
      <c r="I8" s="12">
        <v>105361.07</v>
      </c>
    </row>
    <row r="9">
      <c r="A9" s="12" t="s">
        <v>23</v>
      </c>
      <c r="B9" s="12" t="s">
        <v>24</v>
      </c>
      <c r="C9" s="12" t="s">
        <v>16</v>
      </c>
      <c r="D9" s="12" t="s">
        <v>25</v>
      </c>
      <c r="E9" s="12" t="s">
        <v>18</v>
      </c>
      <c r="F9" s="13" t="s">
        <v>19</v>
      </c>
      <c r="G9" s="12">
        <v>4.0358989</v>
      </c>
      <c r="H9" s="12">
        <v>5.082003894880001</v>
      </c>
      <c r="I9" s="12">
        <v>5082.94</v>
      </c>
    </row>
    <row r="10">
      <c r="A10" s="12" t="s">
        <v>26</v>
      </c>
      <c r="B10" s="12" t="s">
        <v>27</v>
      </c>
      <c r="C10" s="12" t="s">
        <v>16</v>
      </c>
      <c r="D10" s="12" t="s">
        <v>28</v>
      </c>
      <c r="E10" s="12" t="s">
        <v>18</v>
      </c>
      <c r="F10" s="13" t="s">
        <v>19</v>
      </c>
      <c r="G10" s="12">
        <v>46.8313917977</v>
      </c>
      <c r="H10" s="12">
        <v>58.97008855166384</v>
      </c>
      <c r="I10" s="12">
        <v>59004.2</v>
      </c>
    </row>
    <row r="11">
      <c r="A11" s="10" t="s">
        <v>29</v>
      </c>
      <c r="B11" s="11"/>
      <c r="C11" s="11"/>
      <c r="D11" s="10" t="s">
        <v>30</v>
      </c>
      <c r="E11" s="11"/>
      <c r="F11" s="10">
        <v>1</v>
      </c>
      <c r="G11" s="11"/>
      <c r="H11" s="11"/>
      <c r="I11" s="10">
        <v>157078.39</v>
      </c>
    </row>
    <row r="12">
      <c r="A12" s="12" t="s">
        <v>31</v>
      </c>
      <c r="B12" s="12" t="s">
        <v>32</v>
      </c>
      <c r="C12" s="12" t="s">
        <v>16</v>
      </c>
      <c r="D12" s="12" t="s">
        <v>33</v>
      </c>
      <c r="E12" s="12" t="s">
        <v>18</v>
      </c>
      <c r="F12" s="13" t="s">
        <v>34</v>
      </c>
      <c r="G12" s="12">
        <v>4.90018455</v>
      </c>
      <c r="H12" s="12">
        <v>6.17031238536</v>
      </c>
      <c r="I12" s="12">
        <v>9105.93</v>
      </c>
    </row>
    <row r="13">
      <c r="A13" s="12" t="s">
        <v>35</v>
      </c>
      <c r="B13" s="12" t="s">
        <v>36</v>
      </c>
      <c r="C13" s="12" t="s">
        <v>16</v>
      </c>
      <c r="D13" s="12" t="s">
        <v>37</v>
      </c>
      <c r="E13" s="12" t="s">
        <v>18</v>
      </c>
      <c r="F13" s="13" t="s">
        <v>38</v>
      </c>
      <c r="G13" s="12">
        <v>67.09832</v>
      </c>
      <c r="H13" s="12">
        <v>84.49020454400001</v>
      </c>
      <c r="I13" s="12">
        <v>67996.7</v>
      </c>
    </row>
    <row r="14">
      <c r="A14" s="12" t="s">
        <v>39</v>
      </c>
      <c r="B14" s="12" t="s">
        <v>40</v>
      </c>
      <c r="C14" s="12" t="s">
        <v>16</v>
      </c>
      <c r="D14" s="12" t="s">
        <v>41</v>
      </c>
      <c r="E14" s="12" t="s">
        <v>18</v>
      </c>
      <c r="F14" s="13" t="s">
        <v>42</v>
      </c>
      <c r="G14" s="12">
        <v>41.44308</v>
      </c>
      <c r="H14" s="12">
        <v>52.185126336</v>
      </c>
      <c r="I14" s="12">
        <v>79975.76</v>
      </c>
    </row>
    <row r="15">
      <c r="I15" s="7">
        <v>379227.14</v>
      </c>
    </row>
  </sheetData>
  <mergeCells>
    <mergeCell ref="A1:I2"/>
  </mergeCells>
  <hyperlinks>
    <hyperlink ref="A5" r:id="rId1"/>
    <hyperlink ref="A6" r:id="rId2"/>
    <hyperlink ref="A7" r:id="rId3"/>
    <hyperlink ref="F7" r:id="rId4"/>
    <hyperlink ref="A8" r:id="rId5"/>
    <hyperlink ref="F8" r:id="rId6"/>
    <hyperlink ref="A9" r:id="rId7"/>
    <hyperlink ref="F9" r:id="rId8"/>
    <hyperlink ref="A10" r:id="rId9"/>
    <hyperlink ref="F10" r:id="rId10"/>
    <hyperlink ref="A11" r:id="rId11"/>
    <hyperlink ref="A12" r:id="rId12"/>
    <hyperlink ref="F12" r:id="rId13"/>
    <hyperlink ref="A13" r:id="rId14"/>
    <hyperlink ref="F13" r:id="rId15"/>
    <hyperlink ref="A14" r:id="rId16"/>
    <hyperlink ref="F14" r:id="rId17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379227.14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12</v>
      </c>
      <c r="B2" s="11"/>
      <c r="C2" s="11"/>
      <c r="D2" s="10" t="s">
        <v>13</v>
      </c>
      <c r="E2" s="11"/>
      <c r="F2" s="10">
        <v>1</v>
      </c>
      <c r="G2" s="11"/>
      <c r="H2" s="11"/>
      <c r="I2" s="10">
        <v>222148.75</v>
      </c>
    </row>
  </sheetData>
  <hyperlinks>
    <hyperlink ref="A2" r:id="rId1"/>
  </hyperlinks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14</v>
      </c>
      <c r="B2" s="12" t="s">
        <v>15</v>
      </c>
      <c r="C2" s="12" t="s">
        <v>16</v>
      </c>
      <c r="D2" s="12" t="s">
        <v>17</v>
      </c>
      <c r="E2" s="12" t="s">
        <v>18</v>
      </c>
      <c r="F2" s="12" t="s">
        <v>19</v>
      </c>
      <c r="G2" s="12">
        <v>41.835572696</v>
      </c>
      <c r="H2" s="12">
        <v>52.6793531388032</v>
      </c>
      <c r="I2" s="12">
        <v>52700.54</v>
      </c>
    </row>
    <row r="5">
      <c r="A5" s="14" t="s">
        <v>43</v>
      </c>
      <c r="B5" s="14" t="s">
        <v>43</v>
      </c>
      <c r="C5" s="14" t="s">
        <v>43</v>
      </c>
      <c r="D5" s="14" t="s">
        <v>43</v>
      </c>
      <c r="E5" s="14" t="s">
        <v>43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44</v>
      </c>
      <c r="C7" s="16" t="s">
        <v>45</v>
      </c>
      <c r="D7" s="16" t="s">
        <v>46</v>
      </c>
      <c r="E7" s="16" t="s">
        <v>9</v>
      </c>
    </row>
    <row r="8">
      <c r="A8" s="17">
        <v>1</v>
      </c>
      <c r="B8" s="17" t="s">
        <v>47</v>
      </c>
      <c r="C8" s="17">
        <v>1</v>
      </c>
      <c r="D8" s="17" t="s">
        <v>48</v>
      </c>
      <c r="E8" s="17">
        <v>1000.5799790815917</v>
      </c>
    </row>
    <row r="9">
      <c r="A9" s="17" t="s">
        <v>49</v>
      </c>
      <c r="B9" s="17" t="s">
        <v>49</v>
      </c>
      <c r="C9" s="17">
        <f>SUBTOTAL(109,Criteria_Summary3.1.1[Elementos])</f>
      </c>
      <c r="D9" s="17" t="s">
        <v>49</v>
      </c>
      <c r="E9" s="17">
        <f>SUBTOTAL(109,Criteria_Summary3.1.1[Total])</f>
      </c>
    </row>
    <row r="10">
      <c r="A10" s="18" t="s">
        <v>50</v>
      </c>
      <c r="B10" s="18">
        <v>0</v>
      </c>
      <c r="C10" s="19"/>
      <c r="D10" s="19"/>
      <c r="E10" s="18">
        <v>1000.58</v>
      </c>
    </row>
    <row r="13">
      <c r="A13" s="18" t="s">
        <v>48</v>
      </c>
      <c r="B13" s="18" t="s">
        <v>48</v>
      </c>
      <c r="C13" s="18" t="s">
        <v>48</v>
      </c>
      <c r="D13" s="18" t="s">
        <v>48</v>
      </c>
      <c r="E13" s="18" t="s">
        <v>48</v>
      </c>
    </row>
    <row r="14">
      <c r="A14" s="20"/>
      <c r="B14" s="20"/>
      <c r="C14" s="20"/>
      <c r="D14" s="20"/>
      <c r="E14" s="20"/>
    </row>
    <row r="15">
      <c r="A15" s="21" t="s">
        <v>44</v>
      </c>
      <c r="B15" s="21" t="s">
        <v>45</v>
      </c>
      <c r="C15" s="21" t="s">
        <v>51</v>
      </c>
      <c r="D15" s="21" t="s">
        <v>51</v>
      </c>
      <c r="E15" s="21" t="s">
        <v>9</v>
      </c>
    </row>
    <row r="16">
      <c r="A16" s="17" t="s">
        <v>47</v>
      </c>
      <c r="B16" s="17">
        <v>1</v>
      </c>
      <c r="C16" s="17" t="s">
        <v>52</v>
      </c>
      <c r="D16" s="17" t="s">
        <v>52</v>
      </c>
      <c r="E16" s="17">
        <v>1000.5799790815917</v>
      </c>
    </row>
    <row r="18">
      <c r="A18" s="22" t="s">
        <v>53</v>
      </c>
      <c r="B18" s="22" t="s">
        <v>53</v>
      </c>
      <c r="C18" s="22" t="s">
        <v>53</v>
      </c>
      <c r="D18" s="22" t="s">
        <v>53</v>
      </c>
      <c r="E18" s="22" t="s">
        <v>53</v>
      </c>
    </row>
    <row r="19">
      <c r="A19" s="21" t="s">
        <v>54</v>
      </c>
      <c r="B19" s="21" t="s">
        <v>54</v>
      </c>
      <c r="C19" s="21" t="s">
        <v>54</v>
      </c>
      <c r="D19" s="21" t="s">
        <v>55</v>
      </c>
      <c r="E19" s="21"/>
    </row>
    <row r="20">
      <c r="A20" s="17"/>
      <c r="B20" s="17"/>
      <c r="C20" s="17"/>
      <c r="D20" s="17" t="s">
        <v>56</v>
      </c>
      <c r="E20" s="17" t="s">
        <v>57</v>
      </c>
    </row>
    <row r="22">
      <c r="A22" s="22" t="s">
        <v>58</v>
      </c>
      <c r="B22" s="22" t="s">
        <v>58</v>
      </c>
      <c r="C22" s="22" t="s">
        <v>58</v>
      </c>
      <c r="D22" s="22" t="s">
        <v>58</v>
      </c>
      <c r="E22" s="22" t="s">
        <v>58</v>
      </c>
    </row>
    <row r="23">
      <c r="A23" s="21" t="s">
        <v>59</v>
      </c>
      <c r="B23" s="21"/>
      <c r="C23" s="21"/>
      <c r="D23" s="21" t="s">
        <v>44</v>
      </c>
      <c r="E23" s="21"/>
    </row>
    <row r="24">
      <c r="A24" s="17" t="s">
        <v>60</v>
      </c>
      <c r="B24" s="17" t="s">
        <v>60</v>
      </c>
      <c r="C24" s="17" t="s">
        <v>60</v>
      </c>
      <c r="D24" s="17" t="s">
        <v>61</v>
      </c>
      <c r="E24" s="17" t="s">
        <v>57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20</v>
      </c>
      <c r="B2" s="12" t="s">
        <v>21</v>
      </c>
      <c r="C2" s="12" t="s">
        <v>16</v>
      </c>
      <c r="D2" s="12" t="s">
        <v>22</v>
      </c>
      <c r="E2" s="12" t="s">
        <v>18</v>
      </c>
      <c r="F2" s="12" t="s">
        <v>19</v>
      </c>
      <c r="G2" s="12">
        <v>83.63</v>
      </c>
      <c r="H2" s="12">
        <v>105.30689600000001</v>
      </c>
      <c r="I2" s="12">
        <v>105361.07</v>
      </c>
    </row>
    <row r="5">
      <c r="A5" s="14" t="s">
        <v>43</v>
      </c>
      <c r="B5" s="14" t="s">
        <v>43</v>
      </c>
      <c r="C5" s="14" t="s">
        <v>43</v>
      </c>
      <c r="D5" s="14" t="s">
        <v>43</v>
      </c>
      <c r="E5" s="14" t="s">
        <v>43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44</v>
      </c>
      <c r="C7" s="16" t="s">
        <v>45</v>
      </c>
      <c r="D7" s="16" t="s">
        <v>46</v>
      </c>
      <c r="E7" s="16" t="s">
        <v>9</v>
      </c>
    </row>
    <row r="8">
      <c r="A8" s="17">
        <v>1</v>
      </c>
      <c r="B8" s="17" t="s">
        <v>47</v>
      </c>
      <c r="C8" s="17">
        <v>1</v>
      </c>
      <c r="D8" s="17" t="s">
        <v>48</v>
      </c>
      <c r="E8" s="17">
        <v>1000.5799790815917</v>
      </c>
    </row>
    <row r="9">
      <c r="A9" s="17" t="s">
        <v>49</v>
      </c>
      <c r="B9" s="17" t="s">
        <v>49</v>
      </c>
      <c r="C9" s="17">
        <f>SUBTOTAL(109,Criteria_Summary3.1.2[Elementos])</f>
      </c>
      <c r="D9" s="17" t="s">
        <v>49</v>
      </c>
      <c r="E9" s="17">
        <f>SUBTOTAL(109,Criteria_Summary3.1.2[Total])</f>
      </c>
    </row>
    <row r="10">
      <c r="A10" s="18" t="s">
        <v>50</v>
      </c>
      <c r="B10" s="18">
        <v>0</v>
      </c>
      <c r="C10" s="19"/>
      <c r="D10" s="19"/>
      <c r="E10" s="18">
        <v>1000.58</v>
      </c>
    </row>
    <row r="13">
      <c r="A13" s="18" t="s">
        <v>48</v>
      </c>
      <c r="B13" s="18" t="s">
        <v>48</v>
      </c>
      <c r="C13" s="18" t="s">
        <v>48</v>
      </c>
      <c r="D13" s="18" t="s">
        <v>48</v>
      </c>
      <c r="E13" s="18" t="s">
        <v>48</v>
      </c>
    </row>
    <row r="14">
      <c r="A14" s="20"/>
      <c r="B14" s="20"/>
      <c r="C14" s="20"/>
      <c r="D14" s="20"/>
      <c r="E14" s="20"/>
    </row>
    <row r="15">
      <c r="A15" s="21" t="s">
        <v>44</v>
      </c>
      <c r="B15" s="21" t="s">
        <v>45</v>
      </c>
      <c r="C15" s="21" t="s">
        <v>51</v>
      </c>
      <c r="D15" s="21" t="s">
        <v>51</v>
      </c>
      <c r="E15" s="21" t="s">
        <v>9</v>
      </c>
    </row>
    <row r="16">
      <c r="A16" s="17" t="s">
        <v>47</v>
      </c>
      <c r="B16" s="17">
        <v>1</v>
      </c>
      <c r="C16" s="17" t="s">
        <v>52</v>
      </c>
      <c r="D16" s="17" t="s">
        <v>52</v>
      </c>
      <c r="E16" s="17">
        <v>1000.5799790815917</v>
      </c>
    </row>
    <row r="18">
      <c r="A18" s="22" t="s">
        <v>53</v>
      </c>
      <c r="B18" s="22" t="s">
        <v>53</v>
      </c>
      <c r="C18" s="22" t="s">
        <v>53</v>
      </c>
      <c r="D18" s="22" t="s">
        <v>53</v>
      </c>
      <c r="E18" s="22" t="s">
        <v>53</v>
      </c>
    </row>
    <row r="19">
      <c r="A19" s="21" t="s">
        <v>54</v>
      </c>
      <c r="B19" s="21" t="s">
        <v>54</v>
      </c>
      <c r="C19" s="21" t="s">
        <v>54</v>
      </c>
      <c r="D19" s="21" t="s">
        <v>55</v>
      </c>
      <c r="E19" s="21"/>
    </row>
    <row r="20">
      <c r="A20" s="17"/>
      <c r="B20" s="17"/>
      <c r="C20" s="17"/>
      <c r="D20" s="17" t="s">
        <v>56</v>
      </c>
      <c r="E20" s="17" t="s">
        <v>57</v>
      </c>
    </row>
    <row r="22">
      <c r="A22" s="22" t="s">
        <v>58</v>
      </c>
      <c r="B22" s="22" t="s">
        <v>58</v>
      </c>
      <c r="C22" s="22" t="s">
        <v>58</v>
      </c>
      <c r="D22" s="22" t="s">
        <v>58</v>
      </c>
      <c r="E22" s="22" t="s">
        <v>58</v>
      </c>
    </row>
    <row r="23">
      <c r="A23" s="21" t="s">
        <v>59</v>
      </c>
      <c r="B23" s="21"/>
      <c r="C23" s="21"/>
      <c r="D23" s="21" t="s">
        <v>44</v>
      </c>
      <c r="E23" s="21"/>
    </row>
    <row r="24">
      <c r="A24" s="17" t="s">
        <v>60</v>
      </c>
      <c r="B24" s="17" t="s">
        <v>60</v>
      </c>
      <c r="C24" s="17" t="s">
        <v>60</v>
      </c>
      <c r="D24" s="17" t="s">
        <v>61</v>
      </c>
      <c r="E24" s="17" t="s">
        <v>57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23</v>
      </c>
      <c r="B2" s="12" t="s">
        <v>24</v>
      </c>
      <c r="C2" s="12" t="s">
        <v>16</v>
      </c>
      <c r="D2" s="12" t="s">
        <v>25</v>
      </c>
      <c r="E2" s="12" t="s">
        <v>18</v>
      </c>
      <c r="F2" s="12" t="s">
        <v>19</v>
      </c>
      <c r="G2" s="12">
        <v>4.0358989</v>
      </c>
      <c r="H2" s="12">
        <v>5.082003894880001</v>
      </c>
      <c r="I2" s="12">
        <v>5082.94</v>
      </c>
    </row>
    <row r="5">
      <c r="A5" s="14" t="s">
        <v>43</v>
      </c>
      <c r="B5" s="14" t="s">
        <v>43</v>
      </c>
      <c r="C5" s="14" t="s">
        <v>43</v>
      </c>
      <c r="D5" s="14" t="s">
        <v>43</v>
      </c>
      <c r="E5" s="14" t="s">
        <v>43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44</v>
      </c>
      <c r="C7" s="16" t="s">
        <v>45</v>
      </c>
      <c r="D7" s="16" t="s">
        <v>46</v>
      </c>
      <c r="E7" s="16" t="s">
        <v>9</v>
      </c>
    </row>
    <row r="8">
      <c r="A8" s="17">
        <v>1</v>
      </c>
      <c r="B8" s="17" t="s">
        <v>47</v>
      </c>
      <c r="C8" s="17">
        <v>1</v>
      </c>
      <c r="D8" s="17" t="s">
        <v>48</v>
      </c>
      <c r="E8" s="17">
        <v>1000.5799790815917</v>
      </c>
    </row>
    <row r="9">
      <c r="A9" s="17" t="s">
        <v>49</v>
      </c>
      <c r="B9" s="17" t="s">
        <v>49</v>
      </c>
      <c r="C9" s="17">
        <f>SUBTOTAL(109,Criteria_Summary3.1.3[Elementos])</f>
      </c>
      <c r="D9" s="17" t="s">
        <v>49</v>
      </c>
      <c r="E9" s="17">
        <f>SUBTOTAL(109,Criteria_Summary3.1.3[Total])</f>
      </c>
    </row>
    <row r="10">
      <c r="A10" s="18" t="s">
        <v>50</v>
      </c>
      <c r="B10" s="18">
        <v>0</v>
      </c>
      <c r="C10" s="19"/>
      <c r="D10" s="19"/>
      <c r="E10" s="18">
        <v>1000.58</v>
      </c>
    </row>
    <row r="13">
      <c r="A13" s="18" t="s">
        <v>48</v>
      </c>
      <c r="B13" s="18" t="s">
        <v>48</v>
      </c>
      <c r="C13" s="18" t="s">
        <v>48</v>
      </c>
      <c r="D13" s="18" t="s">
        <v>48</v>
      </c>
      <c r="E13" s="18" t="s">
        <v>48</v>
      </c>
    </row>
    <row r="14">
      <c r="A14" s="20"/>
      <c r="B14" s="20"/>
      <c r="C14" s="20"/>
      <c r="D14" s="20"/>
      <c r="E14" s="20"/>
    </row>
    <row r="15">
      <c r="A15" s="21" t="s">
        <v>44</v>
      </c>
      <c r="B15" s="21" t="s">
        <v>45</v>
      </c>
      <c r="C15" s="21" t="s">
        <v>51</v>
      </c>
      <c r="D15" s="21" t="s">
        <v>51</v>
      </c>
      <c r="E15" s="21" t="s">
        <v>9</v>
      </c>
    </row>
    <row r="16">
      <c r="A16" s="17" t="s">
        <v>47</v>
      </c>
      <c r="B16" s="17">
        <v>1</v>
      </c>
      <c r="C16" s="17" t="s">
        <v>52</v>
      </c>
      <c r="D16" s="17" t="s">
        <v>52</v>
      </c>
      <c r="E16" s="17">
        <v>1000.5799790815917</v>
      </c>
    </row>
    <row r="18">
      <c r="A18" s="22" t="s">
        <v>53</v>
      </c>
      <c r="B18" s="22" t="s">
        <v>53</v>
      </c>
      <c r="C18" s="22" t="s">
        <v>53</v>
      </c>
      <c r="D18" s="22" t="s">
        <v>53</v>
      </c>
      <c r="E18" s="22" t="s">
        <v>53</v>
      </c>
    </row>
    <row r="19">
      <c r="A19" s="21" t="s">
        <v>54</v>
      </c>
      <c r="B19" s="21" t="s">
        <v>54</v>
      </c>
      <c r="C19" s="21" t="s">
        <v>54</v>
      </c>
      <c r="D19" s="21" t="s">
        <v>55</v>
      </c>
      <c r="E19" s="21"/>
    </row>
    <row r="20">
      <c r="A20" s="17"/>
      <c r="B20" s="17"/>
      <c r="C20" s="17"/>
      <c r="D20" s="17" t="s">
        <v>56</v>
      </c>
      <c r="E20" s="17" t="s">
        <v>57</v>
      </c>
    </row>
    <row r="22">
      <c r="A22" s="22" t="s">
        <v>58</v>
      </c>
      <c r="B22" s="22" t="s">
        <v>58</v>
      </c>
      <c r="C22" s="22" t="s">
        <v>58</v>
      </c>
      <c r="D22" s="22" t="s">
        <v>58</v>
      </c>
      <c r="E22" s="22" t="s">
        <v>58</v>
      </c>
    </row>
    <row r="23">
      <c r="A23" s="21" t="s">
        <v>59</v>
      </c>
      <c r="B23" s="21"/>
      <c r="C23" s="21"/>
      <c r="D23" s="21" t="s">
        <v>44</v>
      </c>
      <c r="E23" s="21"/>
    </row>
    <row r="24">
      <c r="A24" s="17" t="s">
        <v>60</v>
      </c>
      <c r="B24" s="17" t="s">
        <v>60</v>
      </c>
      <c r="C24" s="17" t="s">
        <v>60</v>
      </c>
      <c r="D24" s="17" t="s">
        <v>61</v>
      </c>
      <c r="E24" s="17" t="s">
        <v>57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26</v>
      </c>
      <c r="B2" s="12" t="s">
        <v>27</v>
      </c>
      <c r="C2" s="12" t="s">
        <v>16</v>
      </c>
      <c r="D2" s="12" t="s">
        <v>28</v>
      </c>
      <c r="E2" s="12" t="s">
        <v>18</v>
      </c>
      <c r="F2" s="12" t="s">
        <v>19</v>
      </c>
      <c r="G2" s="12">
        <v>46.8313917977</v>
      </c>
      <c r="H2" s="12">
        <v>58.97008855166384</v>
      </c>
      <c r="I2" s="12">
        <v>59004.2</v>
      </c>
    </row>
    <row r="5">
      <c r="A5" s="14" t="s">
        <v>43</v>
      </c>
      <c r="B5" s="14" t="s">
        <v>43</v>
      </c>
      <c r="C5" s="14" t="s">
        <v>43</v>
      </c>
      <c r="D5" s="14" t="s">
        <v>43</v>
      </c>
      <c r="E5" s="14" t="s">
        <v>43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44</v>
      </c>
      <c r="C7" s="16" t="s">
        <v>45</v>
      </c>
      <c r="D7" s="16" t="s">
        <v>46</v>
      </c>
      <c r="E7" s="16" t="s">
        <v>9</v>
      </c>
    </row>
    <row r="8">
      <c r="A8" s="17">
        <v>1</v>
      </c>
      <c r="B8" s="17" t="s">
        <v>47</v>
      </c>
      <c r="C8" s="17">
        <v>1</v>
      </c>
      <c r="D8" s="17" t="s">
        <v>48</v>
      </c>
      <c r="E8" s="17">
        <v>1000.5799790815917</v>
      </c>
    </row>
    <row r="9">
      <c r="A9" s="17" t="s">
        <v>49</v>
      </c>
      <c r="B9" s="17" t="s">
        <v>49</v>
      </c>
      <c r="C9" s="17">
        <f>SUBTOTAL(109,Criteria_Summary3.1.4[Elementos])</f>
      </c>
      <c r="D9" s="17" t="s">
        <v>49</v>
      </c>
      <c r="E9" s="17">
        <f>SUBTOTAL(109,Criteria_Summary3.1.4[Total])</f>
      </c>
    </row>
    <row r="10">
      <c r="A10" s="18" t="s">
        <v>50</v>
      </c>
      <c r="B10" s="18">
        <v>0</v>
      </c>
      <c r="C10" s="19"/>
      <c r="D10" s="19"/>
      <c r="E10" s="18">
        <v>1000.58</v>
      </c>
    </row>
    <row r="13">
      <c r="A13" s="18" t="s">
        <v>48</v>
      </c>
      <c r="B13" s="18" t="s">
        <v>48</v>
      </c>
      <c r="C13" s="18" t="s">
        <v>48</v>
      </c>
      <c r="D13" s="18" t="s">
        <v>48</v>
      </c>
      <c r="E13" s="18" t="s">
        <v>48</v>
      </c>
    </row>
    <row r="14">
      <c r="A14" s="20"/>
      <c r="B14" s="20"/>
      <c r="C14" s="20"/>
      <c r="D14" s="20"/>
      <c r="E14" s="20"/>
    </row>
    <row r="15">
      <c r="A15" s="21" t="s">
        <v>44</v>
      </c>
      <c r="B15" s="21" t="s">
        <v>45</v>
      </c>
      <c r="C15" s="21" t="s">
        <v>51</v>
      </c>
      <c r="D15" s="21" t="s">
        <v>51</v>
      </c>
      <c r="E15" s="21" t="s">
        <v>9</v>
      </c>
    </row>
    <row r="16">
      <c r="A16" s="17" t="s">
        <v>47</v>
      </c>
      <c r="B16" s="17">
        <v>1</v>
      </c>
      <c r="C16" s="17" t="s">
        <v>52</v>
      </c>
      <c r="D16" s="17" t="s">
        <v>52</v>
      </c>
      <c r="E16" s="17">
        <v>1000.5799790815917</v>
      </c>
    </row>
    <row r="18">
      <c r="A18" s="22" t="s">
        <v>53</v>
      </c>
      <c r="B18" s="22" t="s">
        <v>53</v>
      </c>
      <c r="C18" s="22" t="s">
        <v>53</v>
      </c>
      <c r="D18" s="22" t="s">
        <v>53</v>
      </c>
      <c r="E18" s="22" t="s">
        <v>53</v>
      </c>
    </row>
    <row r="19">
      <c r="A19" s="21" t="s">
        <v>54</v>
      </c>
      <c r="B19" s="21" t="s">
        <v>54</v>
      </c>
      <c r="C19" s="21" t="s">
        <v>54</v>
      </c>
      <c r="D19" s="21" t="s">
        <v>55</v>
      </c>
      <c r="E19" s="21"/>
    </row>
    <row r="20">
      <c r="A20" s="17"/>
      <c r="B20" s="17"/>
      <c r="C20" s="17"/>
      <c r="D20" s="17" t="s">
        <v>56</v>
      </c>
      <c r="E20" s="17" t="s">
        <v>57</v>
      </c>
    </row>
    <row r="22">
      <c r="A22" s="22" t="s">
        <v>58</v>
      </c>
      <c r="B22" s="22" t="s">
        <v>58</v>
      </c>
      <c r="C22" s="22" t="s">
        <v>58</v>
      </c>
      <c r="D22" s="22" t="s">
        <v>58</v>
      </c>
      <c r="E22" s="22" t="s">
        <v>58</v>
      </c>
    </row>
    <row r="23">
      <c r="A23" s="21" t="s">
        <v>59</v>
      </c>
      <c r="B23" s="21"/>
      <c r="C23" s="21"/>
      <c r="D23" s="21" t="s">
        <v>44</v>
      </c>
      <c r="E23" s="21"/>
    </row>
    <row r="24">
      <c r="A24" s="17" t="s">
        <v>60</v>
      </c>
      <c r="B24" s="17" t="s">
        <v>60</v>
      </c>
      <c r="C24" s="17" t="s">
        <v>60</v>
      </c>
      <c r="D24" s="17" t="s">
        <v>61</v>
      </c>
      <c r="E24" s="17" t="s">
        <v>57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29</v>
      </c>
      <c r="B2" s="11"/>
      <c r="C2" s="11"/>
      <c r="D2" s="10" t="s">
        <v>30</v>
      </c>
      <c r="E2" s="11"/>
      <c r="F2" s="10">
        <v>1</v>
      </c>
      <c r="G2" s="11"/>
      <c r="H2" s="11"/>
      <c r="I2" s="10">
        <v>157078.39</v>
      </c>
    </row>
  </sheetData>
  <hyperlinks>
    <hyperlink ref="A2" r:id="rId1"/>
  </hyperlinks>
  <headerFooter/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31</v>
      </c>
      <c r="B2" s="12" t="s">
        <v>32</v>
      </c>
      <c r="C2" s="12" t="s">
        <v>16</v>
      </c>
      <c r="D2" s="12" t="s">
        <v>33</v>
      </c>
      <c r="E2" s="12" t="s">
        <v>18</v>
      </c>
      <c r="F2" s="12" t="s">
        <v>34</v>
      </c>
      <c r="G2" s="12">
        <v>4.90018455</v>
      </c>
      <c r="H2" s="12">
        <v>6.17031238536</v>
      </c>
      <c r="I2" s="12">
        <v>9105.93</v>
      </c>
    </row>
  </sheetData>
  <hyperlinks>
    <hyperlink ref="A2" r:id="rId1"/>
    <hyperlink ref="F2" r:id="rId2"/>
  </hyperlinks>
  <headerFooter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35</v>
      </c>
      <c r="B2" s="12" t="s">
        <v>36</v>
      </c>
      <c r="C2" s="12" t="s">
        <v>16</v>
      </c>
      <c r="D2" s="12" t="s">
        <v>37</v>
      </c>
      <c r="E2" s="12" t="s">
        <v>18</v>
      </c>
      <c r="F2" s="12" t="s">
        <v>38</v>
      </c>
      <c r="G2" s="12">
        <v>67.09832</v>
      </c>
      <c r="H2" s="12">
        <v>84.49020454400001</v>
      </c>
      <c r="I2" s="12">
        <v>67996.7</v>
      </c>
    </row>
  </sheetData>
  <hyperlinks>
    <hyperlink ref="A2" r:id="rId1"/>
    <hyperlink ref="F2" r:id="rId2"/>
  </hyperlinks>
  <headerFooter/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39</v>
      </c>
      <c r="B2" s="12" t="s">
        <v>40</v>
      </c>
      <c r="C2" s="12" t="s">
        <v>16</v>
      </c>
      <c r="D2" s="12" t="s">
        <v>41</v>
      </c>
      <c r="E2" s="12" t="s">
        <v>18</v>
      </c>
      <c r="F2" s="12" t="s">
        <v>42</v>
      </c>
      <c r="G2" s="12">
        <v>41.44308</v>
      </c>
      <c r="H2" s="12">
        <v>52.185126336</v>
      </c>
      <c r="I2" s="12">
        <v>79975.76</v>
      </c>
    </row>
  </sheetData>
  <hyperlinks>
    <hyperlink ref="A2" r:id="rId1"/>
    <hyperlink ref="F2" r:id="rId2"/>
  </hyperlink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E8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17</v>
      </c>
      <c r="B1" s="9" t="s">
        <v>17</v>
      </c>
      <c r="C1" s="9" t="s">
        <v>17</v>
      </c>
      <c r="D1" s="9" t="s">
        <v>17</v>
      </c>
      <c r="E1" s="9" t="s">
        <v>17</v>
      </c>
    </row>
    <row r="2">
      <c r="A2" s="9" t="s">
        <v>17</v>
      </c>
      <c r="B2" s="9" t="s">
        <v>17</v>
      </c>
      <c r="C2" s="9" t="s">
        <v>17</v>
      </c>
      <c r="D2" s="9" t="s">
        <v>17</v>
      </c>
      <c r="E2" s="9" t="s">
        <v>17</v>
      </c>
    </row>
    <row r="4">
      <c r="A4" s="18" t="s">
        <v>48</v>
      </c>
      <c r="B4" s="18" t="s">
        <v>48</v>
      </c>
      <c r="C4" s="18" t="s">
        <v>48</v>
      </c>
      <c r="D4" s="18" t="s">
        <v>48</v>
      </c>
      <c r="E4" s="18" t="s">
        <v>48</v>
      </c>
    </row>
    <row r="5">
      <c r="A5" s="23" t="s">
        <v>49</v>
      </c>
      <c r="B5" s="23" t="s">
        <v>49</v>
      </c>
      <c r="C5" s="23" t="s">
        <v>49</v>
      </c>
      <c r="D5" s="23" t="s">
        <v>49</v>
      </c>
      <c r="E5" s="23" t="s">
        <v>49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56</v>
      </c>
      <c r="C7" s="17" t="s">
        <v>61</v>
      </c>
      <c r="D7" s="17" t="s">
        <v>68</v>
      </c>
      <c r="E7" s="17">
        <v>1000.5799790815917</v>
      </c>
    </row>
    <row r="8">
      <c r="A8" s="1" t="s">
        <v>49</v>
      </c>
      <c r="B8" s="1" t="s">
        <v>49</v>
      </c>
      <c r="C8" s="1">
        <f>SUBTOTAL(103,Elements3_1_11[Elemento])</f>
      </c>
      <c r="D8" s="1" t="s">
        <v>49</v>
      </c>
      <c r="E8" s="1">
        <f>SUBTOTAL(109,Elements3_1_11[Totais:])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22</v>
      </c>
      <c r="B1" s="9" t="s">
        <v>22</v>
      </c>
      <c r="C1" s="9" t="s">
        <v>22</v>
      </c>
      <c r="D1" s="9" t="s">
        <v>22</v>
      </c>
      <c r="E1" s="9" t="s">
        <v>22</v>
      </c>
    </row>
    <row r="2">
      <c r="A2" s="9" t="s">
        <v>22</v>
      </c>
      <c r="B2" s="9" t="s">
        <v>22</v>
      </c>
      <c r="C2" s="9" t="s">
        <v>22</v>
      </c>
      <c r="D2" s="9" t="s">
        <v>22</v>
      </c>
      <c r="E2" s="9" t="s">
        <v>22</v>
      </c>
    </row>
    <row r="4">
      <c r="A4" s="18" t="s">
        <v>48</v>
      </c>
      <c r="B4" s="18" t="s">
        <v>48</v>
      </c>
      <c r="C4" s="18" t="s">
        <v>48</v>
      </c>
      <c r="D4" s="18" t="s">
        <v>48</v>
      </c>
      <c r="E4" s="18" t="s">
        <v>48</v>
      </c>
    </row>
    <row r="5">
      <c r="A5" s="23" t="s">
        <v>49</v>
      </c>
      <c r="B5" s="23" t="s">
        <v>49</v>
      </c>
      <c r="C5" s="23" t="s">
        <v>49</v>
      </c>
      <c r="D5" s="23" t="s">
        <v>49</v>
      </c>
      <c r="E5" s="23" t="s">
        <v>49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56</v>
      </c>
      <c r="C7" s="17" t="s">
        <v>61</v>
      </c>
      <c r="D7" s="17" t="s">
        <v>68</v>
      </c>
      <c r="E7" s="17">
        <v>1000.5799790815917</v>
      </c>
    </row>
    <row r="8">
      <c r="A8" s="1" t="s">
        <v>49</v>
      </c>
      <c r="B8" s="1" t="s">
        <v>49</v>
      </c>
      <c r="C8" s="1">
        <f>SUBTOTAL(103,Elements3_1_21[Elemento])</f>
      </c>
      <c r="D8" s="1" t="s">
        <v>49</v>
      </c>
      <c r="E8" s="1">
        <f>SUBTOTAL(109,Elements3_1_21[Totais:])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48</v>
      </c>
      <c r="B4" s="18" t="s">
        <v>48</v>
      </c>
      <c r="C4" s="18" t="s">
        <v>48</v>
      </c>
      <c r="D4" s="18" t="s">
        <v>48</v>
      </c>
      <c r="E4" s="18" t="s">
        <v>48</v>
      </c>
    </row>
    <row r="5">
      <c r="A5" s="23" t="s">
        <v>49</v>
      </c>
      <c r="B5" s="23" t="s">
        <v>49</v>
      </c>
      <c r="C5" s="23" t="s">
        <v>49</v>
      </c>
      <c r="D5" s="23" t="s">
        <v>49</v>
      </c>
      <c r="E5" s="23" t="s">
        <v>49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56</v>
      </c>
      <c r="C7" s="17" t="s">
        <v>61</v>
      </c>
      <c r="D7" s="17" t="s">
        <v>68</v>
      </c>
      <c r="E7" s="17">
        <v>1000.5799790815917</v>
      </c>
    </row>
    <row r="8">
      <c r="A8" s="1" t="s">
        <v>49</v>
      </c>
      <c r="B8" s="1" t="s">
        <v>49</v>
      </c>
      <c r="C8" s="1">
        <f>SUBTOTAL(103,Elements3_1_31[Elemento])</f>
      </c>
      <c r="D8" s="1" t="s">
        <v>49</v>
      </c>
      <c r="E8" s="1">
        <f>SUBTOTAL(109,Elements3_1_31[Totais:])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28</v>
      </c>
      <c r="B1" s="9" t="s">
        <v>28</v>
      </c>
      <c r="C1" s="9" t="s">
        <v>28</v>
      </c>
      <c r="D1" s="9" t="s">
        <v>28</v>
      </c>
      <c r="E1" s="9" t="s">
        <v>28</v>
      </c>
    </row>
    <row r="2">
      <c r="A2" s="9" t="s">
        <v>28</v>
      </c>
      <c r="B2" s="9" t="s">
        <v>28</v>
      </c>
      <c r="C2" s="9" t="s">
        <v>28</v>
      </c>
      <c r="D2" s="9" t="s">
        <v>28</v>
      </c>
      <c r="E2" s="9" t="s">
        <v>28</v>
      </c>
    </row>
    <row r="4">
      <c r="A4" s="18" t="s">
        <v>48</v>
      </c>
      <c r="B4" s="18" t="s">
        <v>48</v>
      </c>
      <c r="C4" s="18" t="s">
        <v>48</v>
      </c>
      <c r="D4" s="18" t="s">
        <v>48</v>
      </c>
      <c r="E4" s="18" t="s">
        <v>48</v>
      </c>
    </row>
    <row r="5">
      <c r="A5" s="23" t="s">
        <v>49</v>
      </c>
      <c r="B5" s="23" t="s">
        <v>49</v>
      </c>
      <c r="C5" s="23" t="s">
        <v>49</v>
      </c>
      <c r="D5" s="23" t="s">
        <v>49</v>
      </c>
      <c r="E5" s="23" t="s">
        <v>49</v>
      </c>
    </row>
    <row r="6">
      <c r="A6" s="16" t="s">
        <v>62</v>
      </c>
      <c r="B6" s="16" t="s">
        <v>63</v>
      </c>
      <c r="C6" s="16" t="s">
        <v>64</v>
      </c>
      <c r="D6" s="16" t="s">
        <v>65</v>
      </c>
      <c r="E6" s="16" t="s">
        <v>66</v>
      </c>
    </row>
    <row r="7">
      <c r="A7" s="17" t="s">
        <v>67</v>
      </c>
      <c r="B7" s="17" t="s">
        <v>56</v>
      </c>
      <c r="C7" s="17" t="s">
        <v>61</v>
      </c>
      <c r="D7" s="17" t="s">
        <v>68</v>
      </c>
      <c r="E7" s="17">
        <v>1000.5799790815917</v>
      </c>
    </row>
    <row r="8">
      <c r="A8" s="1" t="s">
        <v>49</v>
      </c>
      <c r="B8" s="1" t="s">
        <v>49</v>
      </c>
      <c r="C8" s="1">
        <f>SUBTOTAL(103,Elements3_1_41[Elemento])</f>
      </c>
      <c r="D8" s="1" t="s">
        <v>49</v>
      </c>
      <c r="E8" s="1">
        <f>SUBTOTAL(109,Elements3_1_41[Totais:])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